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66925"/>
  <xr:revisionPtr revIDLastSave="646" documentId="13_ncr:1_{23840E55-CDF9-4B3F-A7BB-6C3542674927}" xr6:coauthVersionLast="47" xr6:coauthVersionMax="47" xr10:uidLastSave="{FE536ED3-E04F-4B05-911C-0D17754A3B79}"/>
  <bookViews>
    <workbookView xWindow="28680" yWindow="-120" windowWidth="29040" windowHeight="15720" xr2:uid="{65C09117-A654-4C31-9602-683BA1CDD38D}"/>
  </bookViews>
  <sheets>
    <sheet name="Preisblatt" sheetId="1" r:id="rId1"/>
  </sheets>
  <definedNames>
    <definedName name="_xlnm.Print_Area" localSheetId="0">Preisblatt!$A$1:$D$37</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1" l="1"/>
  <c r="J24" i="1" s="1"/>
  <c r="I24" i="1"/>
  <c r="I22" i="1"/>
  <c r="I21" i="1"/>
  <c r="I19" i="1"/>
  <c r="I18" i="1"/>
  <c r="I16" i="1"/>
  <c r="I14" i="1"/>
  <c r="I13" i="1"/>
  <c r="I11" i="1"/>
  <c r="I10" i="1"/>
  <c r="I8" i="1"/>
  <c r="M24" i="1"/>
  <c r="L24" i="1"/>
  <c r="M22" i="1"/>
  <c r="L22" i="1"/>
  <c r="M21" i="1"/>
  <c r="L21" i="1"/>
  <c r="M19" i="1"/>
  <c r="L19" i="1"/>
  <c r="M18" i="1"/>
  <c r="L18" i="1"/>
  <c r="M16" i="1"/>
  <c r="L16" i="1"/>
  <c r="M14" i="1"/>
  <c r="L14" i="1"/>
  <c r="M13" i="1"/>
  <c r="L13" i="1"/>
  <c r="M11" i="1"/>
  <c r="L11" i="1"/>
  <c r="M10" i="1"/>
  <c r="L10" i="1"/>
  <c r="M8" i="1"/>
  <c r="L8" i="1"/>
  <c r="G22" i="1"/>
  <c r="J22" i="1" s="1"/>
  <c r="G21" i="1"/>
  <c r="J21" i="1" s="1"/>
  <c r="G19" i="1"/>
  <c r="J19" i="1" s="1"/>
  <c r="G18" i="1"/>
  <c r="J18" i="1" s="1"/>
  <c r="G16" i="1"/>
  <c r="J16" i="1" s="1"/>
  <c r="G14" i="1"/>
  <c r="J14" i="1" s="1"/>
  <c r="G13" i="1"/>
  <c r="J13" i="1" s="1"/>
  <c r="G11" i="1"/>
  <c r="J11" i="1" s="1"/>
  <c r="G10" i="1"/>
  <c r="J10" i="1" s="1"/>
  <c r="G8" i="1"/>
  <c r="J8" i="1" s="1"/>
  <c r="B22" i="1"/>
  <c r="B21" i="1"/>
  <c r="B24" i="1"/>
  <c r="B19" i="1"/>
  <c r="B18" i="1"/>
  <c r="B14" i="1"/>
  <c r="B13" i="1"/>
  <c r="B16" i="1"/>
  <c r="B11" i="1"/>
  <c r="B10" i="1"/>
  <c r="D4" i="1" a="1"/>
  <c r="D4" i="1" s="1"/>
  <c r="J29" i="1" l="1"/>
  <c r="J33" i="1"/>
  <c r="E33"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<sst xmlns="http://schemas.openxmlformats.org/spreadsheetml/2006/main" count="47" uniqueCount="42">
  <si>
    <t>Offenes Verfahren 2026-011-Grie-oV „Ausschreibung Rahmenvertrag Kauf von Notebooks und Zubehör“</t>
  </si>
  <si>
    <t>Preisblatt Zubehör (Los 4)</t>
  </si>
  <si>
    <t>Position</t>
  </si>
  <si>
    <t>Kapitel in der Leistungsbeschreibung</t>
  </si>
  <si>
    <t>Bezeichnung</t>
  </si>
  <si>
    <t>Preis
(netto)</t>
  </si>
  <si>
    <t>Umsatzsteuer-
satz</t>
  </si>
  <si>
    <t>Preis
(brutto)</t>
  </si>
  <si>
    <r>
      <t>Kalkulatorische Abnahmemenge</t>
    </r>
    <r>
      <rPr>
        <b/>
        <vertAlign val="superscript"/>
        <sz val="11"/>
        <rFont val="Arial"/>
        <family val="2"/>
      </rPr>
      <t>1</t>
    </r>
  </si>
  <si>
    <t>Gesamtpreis 
(netto)</t>
  </si>
  <si>
    <t>Gesamtpreis
(brutto)</t>
  </si>
  <si>
    <t>Docking Station</t>
  </si>
  <si>
    <t>1.1</t>
  </si>
  <si>
    <t>5.3.4.1</t>
  </si>
  <si>
    <t>Docking Station - Typ A</t>
  </si>
  <si>
    <t>USB-C Hub</t>
  </si>
  <si>
    <t>5.3.4.2</t>
  </si>
  <si>
    <t>USB-C Hub USB - Typ A</t>
  </si>
  <si>
    <t>USB-C Hub USB - Typ B</t>
  </si>
  <si>
    <t>Eingabegeräte</t>
  </si>
  <si>
    <t>5.3.4.3</t>
  </si>
  <si>
    <t>Maus</t>
  </si>
  <si>
    <t>Tastatur</t>
  </si>
  <si>
    <t>Webcam</t>
  </si>
  <si>
    <t>5.3.4.4</t>
  </si>
  <si>
    <t>Kabel</t>
  </si>
  <si>
    <t>5.3.4.5</t>
  </si>
  <si>
    <t>DisplayPort-Kabel</t>
  </si>
  <si>
    <t>USB-C Kabel</t>
  </si>
  <si>
    <t>Taschen</t>
  </si>
  <si>
    <t>5.3.4.6</t>
  </si>
  <si>
    <t>Tragetasche - Typ L</t>
  </si>
  <si>
    <t>Tragetasche - Typ S</t>
  </si>
  <si>
    <t>Diebstahlsicherung</t>
  </si>
  <si>
    <t>5.3.4.7</t>
  </si>
  <si>
    <t>Kabelschloss für Docking Station</t>
  </si>
  <si>
    <r>
      <rPr>
        <b/>
        <sz val="11"/>
        <rFont val="Arial"/>
        <family val="2"/>
      </rPr>
      <t>Bei Übereinstimmung mit folgendem Sachverhalt im Feld links ein "X" eintragen:</t>
    </r>
    <r>
      <rPr>
        <sz val="11"/>
        <rFont val="Arial"/>
        <family val="2"/>
      </rPr>
      <t xml:space="preserve">
"Es liegt eine steuerfreie innergemeinschaftliche Lieferung gemäß § 4 Nr. 1 b in Verbindung mit § 6a UStG vor. Sämtliche gesetzlichen Voraussetzungen hierfür sind erfüllt, die Abrechnung erfolgt umsatzsteuerfrei (0 %) und die erforderlichen Beleg- und Buchnachweise (z. B. Gelangensbestätigung) werden erbracht"</t>
    </r>
  </si>
  <si>
    <r>
      <t>Summe WP</t>
    </r>
    <r>
      <rPr>
        <b/>
        <vertAlign val="superscript"/>
        <sz val="11"/>
        <color theme="1"/>
        <rFont val="Arial"/>
        <family val="2"/>
      </rPr>
      <t>2</t>
    </r>
  </si>
  <si>
    <t>Positionsübersicht und Ausfüllkontrolle</t>
  </si>
  <si>
    <t>Zubehör</t>
  </si>
  <si>
    <t>WP = Wertungspreis</t>
  </si>
  <si>
    <t>Diese Mengenangabe dient lediglich der Kalkulation des Gesamtpreises durch den AG. Die Werte stellen weder eine Mindestbestellmenge noch eine Abnahmegarantie dar. Bei der angegebenen Menge handelt es sich um die Gesamtmenge über die Vertragslaufzeit von 4 Jahren.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</si>
</sst>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 &quot;€&quot;"/>
  </numFmts>
  <fonts count="17" x14ac:knownFonts="1">
    <font>
      <sz val="11"/>
      <color theme="1"/>
      <name val="Calibri"/>
      <family val="2"/>
      <scheme val="minor"/>
    </font>
    <font>
      <sz val="11"/>
      <color theme="1"/>
      <name val="Calibri"/>
      <family val="2"/>
      <scheme val="minor"/>
    </font>
    <font>
      <sz val="8"/>
      <name val="Calibri"/>
      <family val="2"/>
      <scheme val="minor"/>
    </font>
    <font>
      <sz val="16"/>
      <color theme="1"/>
      <name val="Arial"/>
      <family val="2"/>
    </font>
    <font>
      <sz val="11"/>
      <color theme="1"/>
      <name val="Arial"/>
      <family val="2"/>
    </font>
    <font>
      <b/>
      <sz val="11"/>
      <color theme="1"/>
      <name val="Arial"/>
      <family val="2"/>
    </font>
    <font>
      <b/>
      <sz val="11"/>
      <name val="Arial"/>
      <family val="2"/>
    </font>
    <font>
      <b/>
      <sz val="11"/>
      <color rgb="FFFF0000"/>
      <name val="Arial"/>
      <family val="2"/>
    </font>
    <font>
      <sz val="11"/>
      <name val="Arial"/>
      <family val="2"/>
    </font>
    <font>
      <sz val="11"/>
      <color theme="0"/>
      <name val="Calibri"/>
      <family val="2"/>
      <scheme val="minor"/>
    </font>
    <font>
      <sz val="10"/>
      <color theme="1"/>
      <name val="Arial"/>
      <family val="2"/>
    </font>
    <font>
      <sz val="10"/>
      <name val="Arial"/>
      <family val="2"/>
    </font>
    <font>
      <vertAlign val="superscript"/>
      <sz val="11"/>
      <color theme="1"/>
      <name val="Calibri"/>
      <family val="2"/>
      <scheme val="minor"/>
    </font>
    <font>
      <b/>
      <sz val="16"/>
      <name val="Arial"/>
      <family val="2"/>
    </font>
    <font>
      <b/>
      <vertAlign val="superscript"/>
      <sz val="11"/>
      <name val="Arial"/>
      <family val="2"/>
    </font>
    <font>
      <b/>
      <vertAlign val="superscript"/>
      <sz val="11"/>
      <color theme="1"/>
      <name val="Arial"/>
      <family val="2"/>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CACDC"/>
        <bgColor indexed="64"/>
      </patternFill>
    </fill>
    <fill>
      <patternFill patternType="solid">
        <fgColor theme="0" tint="-0.34998626667073579"/>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87">
    <xf numFmtId="0" fontId="0" fillId="0" borderId="0" xfId="0"/>
    <xf numFmtId="0" fontId="5" fillId="3" borderId="10" xfId="0" applyFont="1" applyFill="1" applyBorder="1"/>
    <xf numFmtId="49" fontId="6" fillId="3" borderId="9" xfId="1" quotePrefix="1" applyNumberFormat="1" applyFont="1" applyFill="1" applyBorder="1" applyAlignment="1" applyProtection="1">
      <alignment horizontal="left" vertical="center" indent="1"/>
    </xf>
    <xf numFmtId="43" fontId="7" fillId="3" borderId="10" xfId="1" quotePrefix="1" applyFont="1" applyFill="1" applyBorder="1" applyAlignment="1" applyProtection="1">
      <alignment vertical="center"/>
    </xf>
    <xf numFmtId="43" fontId="7" fillId="3" borderId="11" xfId="1" quotePrefix="1" applyFont="1" applyFill="1" applyBorder="1" applyAlignment="1" applyProtection="1">
      <alignment vertical="center"/>
    </xf>
    <xf numFmtId="0" fontId="4" fillId="0" borderId="5" xfId="0" applyFont="1" applyBorder="1" applyAlignment="1">
      <alignment horizontal="left" vertical="center"/>
    </xf>
    <xf numFmtId="49" fontId="4" fillId="3" borderId="6" xfId="1" quotePrefix="1" applyNumberFormat="1" applyFont="1" applyFill="1" applyBorder="1" applyAlignment="1" applyProtection="1">
      <alignment horizontal="left" vertical="center"/>
    </xf>
    <xf numFmtId="0" fontId="4" fillId="3" borderId="7" xfId="0" applyFont="1" applyFill="1" applyBorder="1" applyAlignment="1">
      <alignment horizontal="left" vertical="center" indent="1"/>
    </xf>
    <xf numFmtId="49" fontId="4" fillId="3" borderId="9" xfId="1" quotePrefix="1" applyNumberFormat="1" applyFont="1" applyFill="1" applyBorder="1" applyAlignment="1" applyProtection="1">
      <alignment horizontal="left" vertical="center"/>
    </xf>
    <xf numFmtId="0" fontId="4" fillId="3" borderId="10" xfId="0" applyFont="1" applyFill="1" applyBorder="1" applyAlignment="1">
      <alignment horizontal="left" vertical="center" indent="1"/>
    </xf>
    <xf numFmtId="0" fontId="4" fillId="3" borderId="10" xfId="0" applyFont="1" applyFill="1" applyBorder="1"/>
    <xf numFmtId="49" fontId="4" fillId="3" borderId="9" xfId="1" applyNumberFormat="1" applyFont="1" applyFill="1" applyBorder="1" applyProtection="1"/>
    <xf numFmtId="44" fontId="5" fillId="3" borderId="11" xfId="0" applyNumberFormat="1" applyFont="1" applyFill="1" applyBorder="1"/>
    <xf numFmtId="49" fontId="4" fillId="0" borderId="0" xfId="1" applyNumberFormat="1" applyFont="1" applyFill="1" applyBorder="1" applyProtection="1"/>
    <xf numFmtId="0" fontId="4" fillId="0" borderId="0" xfId="0" applyFont="1"/>
    <xf numFmtId="43" fontId="7" fillId="3" borderId="10" xfId="1" quotePrefix="1" applyFont="1" applyFill="1" applyBorder="1" applyAlignment="1" applyProtection="1">
      <alignment horizontal="left" vertical="center" indent="1"/>
    </xf>
    <xf numFmtId="3" fontId="7" fillId="3" borderId="10" xfId="1" quotePrefix="1" applyNumberFormat="1" applyFont="1" applyFill="1" applyBorder="1" applyAlignment="1" applyProtection="1">
      <alignment horizontal="left" vertical="center" indent="1"/>
    </xf>
    <xf numFmtId="43" fontId="7" fillId="3" borderId="11" xfId="1" quotePrefix="1" applyFont="1" applyFill="1" applyBorder="1" applyAlignment="1" applyProtection="1">
      <alignment horizontal="left" vertical="center" indent="1"/>
    </xf>
    <xf numFmtId="0" fontId="4" fillId="0" borderId="5" xfId="0" applyFont="1" applyBorder="1" applyAlignment="1">
      <alignment horizontal="left" vertical="center" wrapText="1"/>
    </xf>
    <xf numFmtId="0" fontId="9" fillId="0" borderId="0" xfId="0" applyFont="1"/>
    <xf numFmtId="0" fontId="11" fillId="0" borderId="0" xfId="0" applyFont="1"/>
    <xf numFmtId="0" fontId="10" fillId="0" borderId="0" xfId="0" applyFont="1"/>
    <xf numFmtId="0" fontId="12" fillId="0" borderId="0" xfId="0" applyFont="1"/>
    <xf numFmtId="44" fontId="4" fillId="4" borderId="11" xfId="0" applyNumberFormat="1" applyFont="1" applyFill="1" applyBorder="1"/>
    <xf numFmtId="0" fontId="4" fillId="0" borderId="8" xfId="0" applyFont="1" applyBorder="1" applyAlignment="1">
      <alignment horizontal="left" vertical="center"/>
    </xf>
    <xf numFmtId="49" fontId="6" fillId="3" borderId="10" xfId="1" quotePrefix="1" applyNumberFormat="1" applyFont="1" applyFill="1" applyBorder="1" applyAlignment="1" applyProtection="1">
      <alignment horizontal="left" vertical="center" indent="1"/>
    </xf>
    <xf numFmtId="49" fontId="4" fillId="3" borderId="10" xfId="1" quotePrefix="1" applyNumberFormat="1" applyFont="1" applyFill="1" applyBorder="1" applyAlignment="1" applyProtection="1">
      <alignment horizontal="left" vertical="center"/>
    </xf>
    <xf numFmtId="49" fontId="4" fillId="3" borderId="10" xfId="1" applyNumberFormat="1" applyFont="1" applyFill="1" applyBorder="1" applyProtection="1"/>
    <xf numFmtId="49" fontId="4" fillId="3" borderId="7" xfId="1" quotePrefix="1" applyNumberFormat="1" applyFont="1" applyFill="1" applyBorder="1" applyAlignment="1" applyProtection="1">
      <alignment horizontal="left" vertical="center"/>
    </xf>
    <xf numFmtId="49" fontId="5" fillId="6" borderId="9" xfId="1" applyNumberFormat="1" applyFont="1" applyFill="1" applyBorder="1" applyProtection="1"/>
    <xf numFmtId="49" fontId="5" fillId="6" borderId="10" xfId="1" applyNumberFormat="1" applyFont="1" applyFill="1" applyBorder="1" applyProtection="1"/>
    <xf numFmtId="0" fontId="5" fillId="6" borderId="10" xfId="0" applyFont="1" applyFill="1" applyBorder="1"/>
    <xf numFmtId="0" fontId="5" fillId="6" borderId="10" xfId="0" applyFont="1" applyFill="1" applyBorder="1" applyAlignment="1">
      <alignment horizontal="center"/>
    </xf>
    <xf numFmtId="0" fontId="5" fillId="6" borderId="11" xfId="0" applyFont="1" applyFill="1" applyBorder="1" applyAlignment="1">
      <alignment horizontal="center"/>
    </xf>
    <xf numFmtId="0" fontId="6" fillId="3" borderId="9" xfId="1" quotePrefix="1" applyNumberFormat="1" applyFont="1" applyFill="1" applyBorder="1" applyAlignment="1" applyProtection="1">
      <alignment horizontal="left" vertical="center" indent="1"/>
    </xf>
    <xf numFmtId="0" fontId="8" fillId="0" borderId="1" xfId="1" quotePrefix="1" applyNumberFormat="1" applyFont="1" applyFill="1" applyBorder="1" applyAlignment="1" applyProtection="1">
      <alignment horizontal="left" vertical="center" indent="1"/>
    </xf>
    <xf numFmtId="0" fontId="8" fillId="0" borderId="4" xfId="1" quotePrefix="1" applyNumberFormat="1" applyFont="1" applyFill="1" applyBorder="1" applyAlignment="1" applyProtection="1">
      <alignment horizontal="left" vertical="center" indent="1"/>
    </xf>
    <xf numFmtId="0" fontId="5" fillId="0" borderId="13" xfId="0" applyFont="1" applyBorder="1" applyAlignment="1">
      <alignment horizontal="center" vertical="center" wrapText="1"/>
    </xf>
    <xf numFmtId="0" fontId="6" fillId="0" borderId="13" xfId="0" applyFont="1" applyBorder="1" applyAlignment="1">
      <alignment horizontal="center" vertical="center" wrapText="1"/>
    </xf>
    <xf numFmtId="44" fontId="4" fillId="5" borderId="12" xfId="2" applyFont="1" applyFill="1" applyBorder="1" applyAlignment="1" applyProtection="1">
      <alignment vertical="center"/>
      <protection locked="0"/>
    </xf>
    <xf numFmtId="10" fontId="4" fillId="5" borderId="12" xfId="2" applyNumberFormat="1" applyFont="1" applyFill="1" applyBorder="1" applyAlignment="1" applyProtection="1">
      <alignment vertical="center"/>
      <protection locked="0"/>
    </xf>
    <xf numFmtId="44" fontId="4" fillId="4" borderId="12" xfId="0" applyNumberFormat="1" applyFont="1" applyFill="1" applyBorder="1" applyAlignment="1">
      <alignment horizontal="left" vertical="center"/>
    </xf>
    <xf numFmtId="164" fontId="4" fillId="4" borderId="12" xfId="0" applyNumberFormat="1" applyFont="1" applyFill="1" applyBorder="1" applyAlignment="1">
      <alignment vertical="center"/>
    </xf>
    <xf numFmtId="44" fontId="4" fillId="4" borderId="12" xfId="2" applyFont="1" applyFill="1" applyBorder="1" applyAlignment="1">
      <alignment vertical="center"/>
    </xf>
    <xf numFmtId="49" fontId="5" fillId="0" borderId="14" xfId="1" applyNumberFormat="1" applyFont="1" applyFill="1" applyBorder="1" applyAlignment="1" applyProtection="1">
      <alignment horizontal="center" vertical="center"/>
    </xf>
    <xf numFmtId="49" fontId="5" fillId="0" borderId="13" xfId="1" applyNumberFormat="1" applyFont="1" applyFill="1" applyBorder="1" applyAlignment="1" applyProtection="1">
      <alignment horizontal="center" vertical="center" wrapText="1"/>
    </xf>
    <xf numFmtId="0" fontId="5" fillId="0" borderId="15" xfId="0" applyFont="1" applyBorder="1" applyAlignment="1">
      <alignment horizontal="center" vertical="center"/>
    </xf>
    <xf numFmtId="0" fontId="0" fillId="2" borderId="2" xfId="0" applyFill="1" applyBorder="1"/>
    <xf numFmtId="0" fontId="0" fillId="2" borderId="3" xfId="0" applyFill="1" applyBorder="1"/>
    <xf numFmtId="0" fontId="1" fillId="2" borderId="0" xfId="0" applyFont="1" applyFill="1"/>
    <xf numFmtId="0" fontId="9" fillId="2" borderId="0" xfId="0" applyFont="1" applyFill="1"/>
    <xf numFmtId="0" fontId="0" fillId="2" borderId="0" xfId="0" applyFill="1"/>
    <xf numFmtId="0" fontId="0" fillId="2" borderId="5" xfId="0" applyFill="1" applyBorder="1"/>
    <xf numFmtId="0" fontId="1" fillId="2" borderId="7" xfId="0" applyFont="1" applyFill="1" applyBorder="1"/>
    <xf numFmtId="0" fontId="9" fillId="2" borderId="7" xfId="0" applyFont="1" applyFill="1" applyBorder="1"/>
    <xf numFmtId="0" fontId="0" fillId="2" borderId="7" xfId="0" applyFill="1" applyBorder="1"/>
    <xf numFmtId="0" fontId="0" fillId="2" borderId="8" xfId="0" applyFill="1" applyBorder="1"/>
    <xf numFmtId="3" fontId="4" fillId="4" borderId="12" xfId="0" applyNumberFormat="1" applyFont="1" applyFill="1" applyBorder="1" applyAlignment="1">
      <alignment vertical="center"/>
    </xf>
    <xf numFmtId="49" fontId="4" fillId="0" borderId="0" xfId="1" quotePrefix="1" applyNumberFormat="1" applyFont="1" applyFill="1" applyBorder="1" applyAlignment="1" applyProtection="1">
      <alignment horizontal="left" vertical="center" indent="1"/>
    </xf>
    <xf numFmtId="0" fontId="8" fillId="0" borderId="0" xfId="1" quotePrefix="1" applyNumberFormat="1" applyFont="1" applyFill="1" applyBorder="1" applyAlignment="1" applyProtection="1">
      <alignment horizontal="left" vertical="center" indent="1"/>
    </xf>
    <xf numFmtId="0" fontId="4" fillId="0" borderId="0" xfId="0" applyFont="1" applyAlignment="1">
      <alignment horizontal="left" vertical="center" wrapText="1"/>
    </xf>
    <xf numFmtId="44" fontId="4" fillId="0" borderId="0" xfId="0" applyNumberFormat="1" applyFont="1" applyAlignment="1">
      <alignment horizontal="left" vertical="center"/>
    </xf>
    <xf numFmtId="3" fontId="4" fillId="0" borderId="0" xfId="0" applyNumberFormat="1" applyFont="1" applyAlignment="1">
      <alignment vertical="center"/>
    </xf>
    <xf numFmtId="164" fontId="4" fillId="0" borderId="0" xfId="0" applyNumberFormat="1" applyFont="1" applyAlignment="1">
      <alignment vertical="center"/>
    </xf>
    <xf numFmtId="44" fontId="4" fillId="0" borderId="0" xfId="2" applyFont="1" applyFill="1" applyBorder="1" applyAlignment="1">
      <alignment vertical="center"/>
    </xf>
    <xf numFmtId="0" fontId="4" fillId="3" borderId="11" xfId="0" applyFont="1" applyFill="1" applyBorder="1" applyAlignment="1">
      <alignment horizontal="left" vertical="center" indent="1"/>
    </xf>
    <xf numFmtId="0" fontId="8" fillId="0" borderId="9" xfId="1" quotePrefix="1" applyNumberFormat="1" applyFont="1" applyFill="1" applyBorder="1" applyAlignment="1" applyProtection="1">
      <alignment horizontal="left" vertical="center" indent="1"/>
    </xf>
    <xf numFmtId="49" fontId="4" fillId="0" borderId="7" xfId="1" quotePrefix="1" applyNumberFormat="1" applyFont="1" applyFill="1" applyBorder="1" applyAlignment="1" applyProtection="1">
      <alignment horizontal="left" vertical="center" indent="1"/>
    </xf>
    <xf numFmtId="0" fontId="4" fillId="0" borderId="8" xfId="0" applyFont="1" applyBorder="1" applyAlignment="1">
      <alignment horizontal="left" vertical="center" wrapText="1"/>
    </xf>
    <xf numFmtId="0" fontId="9" fillId="0" borderId="0" xfId="0" applyFont="1" applyAlignment="1">
      <alignment horizontal="left"/>
    </xf>
    <xf numFmtId="10" fontId="4" fillId="5" borderId="12" xfId="2" applyNumberFormat="1" applyFont="1" applyFill="1" applyBorder="1" applyAlignment="1" applyProtection="1">
      <alignment horizontal="center" vertical="center"/>
      <protection locked="0"/>
    </xf>
    <xf numFmtId="44" fontId="16" fillId="0" borderId="0" xfId="0" applyNumberFormat="1" applyFont="1"/>
    <xf numFmtId="0" fontId="16" fillId="0" borderId="0" xfId="0" applyFont="1"/>
    <xf numFmtId="49" fontId="3" fillId="2" borderId="4" xfId="0" applyNumberFormat="1" applyFont="1" applyFill="1" applyBorder="1" applyAlignment="1">
      <alignment horizontal="left" vertical="center" indent="1"/>
    </xf>
    <xf numFmtId="49" fontId="3" fillId="2" borderId="0" xfId="0" applyNumberFormat="1" applyFont="1" applyFill="1" applyAlignment="1">
      <alignment horizontal="left" vertical="center" indent="1"/>
    </xf>
    <xf numFmtId="0" fontId="4" fillId="4" borderId="9" xfId="0" applyFont="1" applyFill="1" applyBorder="1" applyAlignment="1">
      <alignment horizontal="left"/>
    </xf>
    <xf numFmtId="0" fontId="4" fillId="4" borderId="10" xfId="0" applyFont="1" applyFill="1" applyBorder="1" applyAlignment="1">
      <alignment horizontal="left"/>
    </xf>
    <xf numFmtId="49" fontId="8" fillId="2" borderId="6" xfId="0" applyNumberFormat="1" applyFont="1" applyFill="1" applyBorder="1" applyAlignment="1">
      <alignment horizontal="left" indent="1"/>
    </xf>
    <xf numFmtId="49" fontId="8" fillId="2" borderId="7" xfId="0" applyNumberFormat="1" applyFont="1" applyFill="1" applyBorder="1" applyAlignment="1">
      <alignment horizontal="left" indent="1"/>
    </xf>
    <xf numFmtId="0" fontId="13" fillId="2" borderId="1" xfId="0" applyFont="1" applyFill="1" applyBorder="1" applyAlignment="1">
      <alignment horizontal="left" vertical="center" indent="1"/>
    </xf>
    <xf numFmtId="0" fontId="13" fillId="2" borderId="2" xfId="0" applyFont="1" applyFill="1" applyBorder="1" applyAlignment="1">
      <alignment horizontal="left" vertical="center" indent="1"/>
    </xf>
    <xf numFmtId="49" fontId="8" fillId="2" borderId="9" xfId="1" quotePrefix="1" applyNumberFormat="1" applyFont="1" applyFill="1" applyBorder="1" applyAlignment="1" applyProtection="1">
      <alignment horizontal="left" vertical="center" wrapText="1" indent="1"/>
    </xf>
    <xf numFmtId="49" fontId="8" fillId="2" borderId="10" xfId="1" quotePrefix="1" applyNumberFormat="1" applyFont="1" applyFill="1" applyBorder="1" applyAlignment="1" applyProtection="1">
      <alignment horizontal="left" vertical="center" wrapText="1" indent="1"/>
    </xf>
    <xf numFmtId="49" fontId="8" fillId="2" borderId="11" xfId="1" quotePrefix="1" applyNumberFormat="1" applyFont="1" applyFill="1" applyBorder="1" applyAlignment="1" applyProtection="1">
      <alignment horizontal="left" vertical="center" wrapText="1" indent="1"/>
    </xf>
    <xf numFmtId="0" fontId="8" fillId="0" borderId="9" xfId="0" applyFont="1" applyBorder="1" applyAlignment="1">
      <alignment horizontal="left" vertical="center" indent="1"/>
    </xf>
    <xf numFmtId="0" fontId="8" fillId="0" borderId="10" xfId="0" applyFont="1" applyBorder="1" applyAlignment="1">
      <alignment horizontal="left" vertical="center" indent="1"/>
    </xf>
    <xf numFmtId="0" fontId="8" fillId="0" borderId="11" xfId="0" applyFont="1" applyBorder="1" applyAlignment="1">
      <alignment horizontal="left" vertical="center" indent="1"/>
    </xf>
  </cellXfs>
  <cellStyles count="3">
    <cellStyle name="Komma" xfId="1" builtinId="3"/>
    <cellStyle name="Standard" xfId="0" builtinId="0"/>
    <cellStyle name="Währung" xfId="2" builtinId="4"/>
  </cellStyles>
  <dxfs count="0"/>
  <tableStyles count="0" defaultTableStyle="TableStyleMedium2" defaultPivotStyle="PivotStyleLight16"/>
  <colors>
    <mruColors>
      <color rgb="FFADE1DC"/>
      <color rgb="FF0099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685801</xdr:colOff>
      <xdr:row>1</xdr:row>
      <xdr:rowOff>69668</xdr:rowOff>
    </xdr:from>
    <xdr:to>
      <xdr:col>9</xdr:col>
      <xdr:colOff>724536</xdr:colOff>
      <xdr:row>3</xdr:row>
      <xdr:rowOff>35378</xdr:rowOff>
    </xdr:to>
    <xdr:pic>
      <xdr:nvPicPr>
        <xdr:cNvPr id="6" name="Grafik 5" descr="Ein Bild, das Nacht enthält.&#10;&#10;Automatisch generierte Beschreibung mit mittlerer Zuverlässigkeit">
          <a:extLst>
            <a:ext uri="{FF2B5EF4-FFF2-40B4-BE49-F238E27FC236}">
              <a16:creationId xmlns:a16="http://schemas.microsoft.com/office/drawing/2014/main" id="{8B004816-1E06-4FD1-86F0-208E5346019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80772" y="254725"/>
          <a:ext cx="1598658" cy="681627"/>
        </a:xfrm>
        <a:prstGeom prst="rect">
          <a:avLst/>
        </a:prstGeom>
        <a:noFill/>
        <a:ln>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B32EF-3A33-4448-B215-6B98C3FA1495}">
  <dimension ref="A2:U36"/>
  <sheetViews>
    <sheetView tabSelected="1" zoomScale="80" zoomScaleNormal="80" workbookViewId="0"/>
  </sheetViews>
  <sheetFormatPr baseColWidth="10" defaultColWidth="11.44140625" defaultRowHeight="14.4" x14ac:dyDescent="0.3"/>
  <cols>
    <col min="1" max="1" width="3" customWidth="1"/>
    <col min="3" max="3" width="29.33203125" customWidth="1"/>
    <col min="4" max="4" width="71.88671875" customWidth="1"/>
    <col min="5" max="5" width="21.6640625" customWidth="1"/>
    <col min="6" max="6" width="16.33203125" style="19" customWidth="1"/>
    <col min="7" max="7" width="19.33203125" customWidth="1"/>
    <col min="8" max="8" width="20" customWidth="1"/>
    <col min="9" max="10" width="22.6640625" customWidth="1"/>
  </cols>
  <sheetData>
    <row r="2" spans="2:14" ht="37.200000000000003" customHeight="1" x14ac:dyDescent="0.3">
      <c r="B2" s="79" t="s">
        <v>0</v>
      </c>
      <c r="C2" s="80"/>
      <c r="D2" s="80"/>
      <c r="E2" s="80"/>
      <c r="F2" s="80"/>
      <c r="G2" s="47"/>
      <c r="H2" s="47"/>
      <c r="I2" s="47"/>
      <c r="J2" s="48"/>
    </row>
    <row r="3" spans="2:14" ht="19.95" customHeight="1" x14ac:dyDescent="0.3">
      <c r="B3" s="73" t="s">
        <v>1</v>
      </c>
      <c r="C3" s="74"/>
      <c r="D3" s="74"/>
      <c r="E3" s="49"/>
      <c r="F3" s="50"/>
      <c r="G3" s="51"/>
      <c r="H3" s="51"/>
      <c r="I3" s="51"/>
      <c r="J3" s="52"/>
    </row>
    <row r="4" spans="2:14" x14ac:dyDescent="0.3">
      <c r="B4" s="77"/>
      <c r="C4" s="78"/>
      <c r="D4" s="78" t="str" cm="1">
        <f t="array" aca="1" ref="D4" ca="1">LEFT(MID(CELL("Dateiname"),FIND("[",CELL("Dateiname"))+1,FIND("]",CELL("Dateiname"))-FIND("[",CELL("Dateiname"))-1),LEN(MID(CELL("Dateiname"),FIND("[",CELL("Dateiname"))+1,FIND("]",CELL("Dateiname"))-FIND("[",CELL("Dateiname"))-1))-5)</f>
        <v>B.6_V1_LRA-HW_Preisblatt (Los 4)</v>
      </c>
      <c r="E4" s="53"/>
      <c r="F4" s="54"/>
      <c r="G4" s="55"/>
      <c r="H4" s="55"/>
      <c r="I4" s="55"/>
      <c r="J4" s="56"/>
    </row>
    <row r="5" spans="2:14" ht="20.100000000000001" customHeight="1" x14ac:dyDescent="0.3">
      <c r="B5" s="29"/>
      <c r="C5" s="30"/>
      <c r="D5" s="31"/>
      <c r="E5" s="32"/>
      <c r="F5" s="32"/>
      <c r="G5" s="32"/>
      <c r="H5" s="32"/>
      <c r="I5" s="32"/>
      <c r="J5" s="33"/>
    </row>
    <row r="6" spans="2:14" ht="45" customHeight="1" x14ac:dyDescent="0.3">
      <c r="B6" s="44" t="s">
        <v>2</v>
      </c>
      <c r="C6" s="45" t="s">
        <v>3</v>
      </c>
      <c r="D6" s="46" t="s">
        <v>4</v>
      </c>
      <c r="E6" s="37" t="s">
        <v>5</v>
      </c>
      <c r="F6" s="37" t="s">
        <v>6</v>
      </c>
      <c r="G6" s="37" t="s">
        <v>7</v>
      </c>
      <c r="H6" s="38" t="s">
        <v>8</v>
      </c>
      <c r="I6" s="38" t="s">
        <v>9</v>
      </c>
      <c r="J6" s="37" t="s">
        <v>10</v>
      </c>
    </row>
    <row r="7" spans="2:14" ht="30" customHeight="1" thickTop="1" x14ac:dyDescent="0.3">
      <c r="B7" s="34">
        <v>1</v>
      </c>
      <c r="C7" s="25" t="s">
        <v>11</v>
      </c>
      <c r="D7" s="3"/>
      <c r="E7" s="4"/>
      <c r="F7" s="4"/>
      <c r="G7" s="4"/>
      <c r="H7" s="4"/>
      <c r="I7" s="4"/>
      <c r="J7" s="4"/>
      <c r="L7" s="19"/>
      <c r="M7" s="19"/>
      <c r="N7" s="19"/>
    </row>
    <row r="8" spans="2:14" ht="17.100000000000001" customHeight="1" x14ac:dyDescent="0.3">
      <c r="B8" s="35" t="s">
        <v>12</v>
      </c>
      <c r="C8" s="58" t="s">
        <v>13</v>
      </c>
      <c r="D8" s="18" t="s">
        <v>14</v>
      </c>
      <c r="E8" s="39">
        <v>0</v>
      </c>
      <c r="F8" s="40">
        <v>0</v>
      </c>
      <c r="G8" s="41">
        <f>E8+(E8*F8)</f>
        <v>0</v>
      </c>
      <c r="H8" s="57">
        <v>800</v>
      </c>
      <c r="I8" s="42">
        <f>E8*H8</f>
        <v>0</v>
      </c>
      <c r="J8" s="43">
        <f>G8*H8</f>
        <v>0</v>
      </c>
      <c r="L8" s="19">
        <f>IF(E8=0,1,0)</f>
        <v>1</v>
      </c>
      <c r="M8" s="19">
        <f>IF(F8=0,1,0)</f>
        <v>1</v>
      </c>
      <c r="N8" s="19"/>
    </row>
    <row r="9" spans="2:14" ht="30" customHeight="1" x14ac:dyDescent="0.3">
      <c r="B9" s="34">
        <v>2</v>
      </c>
      <c r="C9" s="25" t="s">
        <v>15</v>
      </c>
      <c r="D9" s="3"/>
      <c r="E9" s="3"/>
      <c r="F9" s="3"/>
      <c r="G9" s="3"/>
      <c r="H9" s="3"/>
      <c r="I9" s="3"/>
      <c r="J9" s="4"/>
      <c r="L9" s="19"/>
      <c r="M9" s="19"/>
      <c r="N9" s="19"/>
    </row>
    <row r="10" spans="2:14" ht="17.100000000000001" customHeight="1" x14ac:dyDescent="0.3">
      <c r="B10" s="36" t="str">
        <f>$B$9&amp;".1"</f>
        <v>2.1</v>
      </c>
      <c r="C10" s="58" t="s">
        <v>16</v>
      </c>
      <c r="D10" s="18" t="s">
        <v>17</v>
      </c>
      <c r="E10" s="39">
        <v>0</v>
      </c>
      <c r="F10" s="40">
        <v>0</v>
      </c>
      <c r="G10" s="41">
        <f t="shared" ref="G10:G22" si="0">E10+(E10*F10)</f>
        <v>0</v>
      </c>
      <c r="H10" s="57">
        <v>400</v>
      </c>
      <c r="I10" s="42">
        <f t="shared" ref="I10:I24" si="1">E10*H10</f>
        <v>0</v>
      </c>
      <c r="J10" s="43">
        <f>G10*H10</f>
        <v>0</v>
      </c>
      <c r="L10" s="19">
        <f t="shared" ref="L10:L11" si="2">IF(E10=0,1,0)</f>
        <v>1</v>
      </c>
      <c r="M10" s="19">
        <f t="shared" ref="M10:M11" si="3">IF(F10=0,1,0)</f>
        <v>1</v>
      </c>
      <c r="N10" s="19"/>
    </row>
    <row r="11" spans="2:14" ht="16.5" customHeight="1" x14ac:dyDescent="0.3">
      <c r="B11" s="36" t="str">
        <f>$B$9&amp;".2"</f>
        <v>2.2</v>
      </c>
      <c r="C11" s="58" t="s">
        <v>16</v>
      </c>
      <c r="D11" s="5" t="s">
        <v>18</v>
      </c>
      <c r="E11" s="39">
        <v>0</v>
      </c>
      <c r="F11" s="40">
        <v>0</v>
      </c>
      <c r="G11" s="41">
        <f t="shared" si="0"/>
        <v>0</v>
      </c>
      <c r="H11" s="57">
        <v>400</v>
      </c>
      <c r="I11" s="42">
        <f t="shared" si="1"/>
        <v>0</v>
      </c>
      <c r="J11" s="43">
        <f>G11*H11</f>
        <v>0</v>
      </c>
      <c r="L11" s="19">
        <f t="shared" si="2"/>
        <v>1</v>
      </c>
      <c r="M11" s="19">
        <f t="shared" si="3"/>
        <v>1</v>
      </c>
      <c r="N11" s="19"/>
    </row>
    <row r="12" spans="2:14" ht="30" customHeight="1" x14ac:dyDescent="0.3">
      <c r="B12" s="34">
        <v>3</v>
      </c>
      <c r="C12" s="25" t="s">
        <v>19</v>
      </c>
      <c r="D12" s="3"/>
      <c r="E12" s="3"/>
      <c r="F12" s="3"/>
      <c r="G12" s="3"/>
      <c r="H12" s="3"/>
      <c r="I12" s="3"/>
      <c r="J12" s="4"/>
      <c r="L12" s="19"/>
      <c r="M12" s="19"/>
      <c r="N12" s="19"/>
    </row>
    <row r="13" spans="2:14" ht="16.5" customHeight="1" x14ac:dyDescent="0.3">
      <c r="B13" s="36" t="str">
        <f>$B$12&amp;".1"</f>
        <v>3.1</v>
      </c>
      <c r="C13" s="58" t="s">
        <v>20</v>
      </c>
      <c r="D13" s="5" t="s">
        <v>21</v>
      </c>
      <c r="E13" s="39">
        <v>0</v>
      </c>
      <c r="F13" s="40">
        <v>0</v>
      </c>
      <c r="G13" s="41">
        <f t="shared" si="0"/>
        <v>0</v>
      </c>
      <c r="H13" s="57">
        <v>900</v>
      </c>
      <c r="I13" s="42">
        <f t="shared" si="1"/>
        <v>0</v>
      </c>
      <c r="J13" s="43">
        <f>G13*H13</f>
        <v>0</v>
      </c>
      <c r="L13" s="19">
        <f t="shared" ref="L13:L14" si="4">IF(E13=0,1,0)</f>
        <v>1</v>
      </c>
      <c r="M13" s="19">
        <f t="shared" ref="M13:M14" si="5">IF(F13=0,1,0)</f>
        <v>1</v>
      </c>
      <c r="N13" s="19"/>
    </row>
    <row r="14" spans="2:14" ht="16.5" customHeight="1" x14ac:dyDescent="0.3">
      <c r="B14" s="36" t="str">
        <f>$B$12&amp;".2"</f>
        <v>3.2</v>
      </c>
      <c r="C14" s="58" t="s">
        <v>20</v>
      </c>
      <c r="D14" s="24" t="s">
        <v>22</v>
      </c>
      <c r="E14" s="39">
        <v>0</v>
      </c>
      <c r="F14" s="40">
        <v>0</v>
      </c>
      <c r="G14" s="41">
        <f t="shared" si="0"/>
        <v>0</v>
      </c>
      <c r="H14" s="57">
        <v>800</v>
      </c>
      <c r="I14" s="42">
        <f t="shared" si="1"/>
        <v>0</v>
      </c>
      <c r="J14" s="43">
        <f>G14*H14</f>
        <v>0</v>
      </c>
      <c r="L14" s="19">
        <f t="shared" si="4"/>
        <v>1</v>
      </c>
      <c r="M14" s="19">
        <f t="shared" si="5"/>
        <v>1</v>
      </c>
      <c r="N14" s="19"/>
    </row>
    <row r="15" spans="2:14" ht="30" customHeight="1" x14ac:dyDescent="0.3">
      <c r="B15" s="34">
        <v>4</v>
      </c>
      <c r="C15" s="25" t="s">
        <v>23</v>
      </c>
      <c r="D15" s="3"/>
      <c r="E15" s="3"/>
      <c r="F15" s="3"/>
      <c r="G15" s="3"/>
      <c r="H15" s="3"/>
      <c r="I15" s="3"/>
      <c r="J15" s="4"/>
      <c r="L15" s="19"/>
      <c r="M15" s="19"/>
      <c r="N15" s="19"/>
    </row>
    <row r="16" spans="2:14" ht="17.100000000000001" customHeight="1" x14ac:dyDescent="0.3">
      <c r="B16" s="35" t="str">
        <f>$B$15&amp;".1"</f>
        <v>4.1</v>
      </c>
      <c r="C16" s="58" t="s">
        <v>24</v>
      </c>
      <c r="D16" s="18" t="s">
        <v>23</v>
      </c>
      <c r="E16" s="39">
        <v>0</v>
      </c>
      <c r="F16" s="40">
        <v>0</v>
      </c>
      <c r="G16" s="41">
        <f t="shared" si="0"/>
        <v>0</v>
      </c>
      <c r="H16" s="57">
        <v>300</v>
      </c>
      <c r="I16" s="42">
        <f t="shared" si="1"/>
        <v>0</v>
      </c>
      <c r="J16" s="43">
        <f>G16*H16</f>
        <v>0</v>
      </c>
      <c r="L16" s="19">
        <f t="shared" ref="L16" si="6">IF(E16=0,1,0)</f>
        <v>1</v>
      </c>
      <c r="M16" s="19">
        <f t="shared" ref="M16" si="7">IF(F16=0,1,0)</f>
        <v>1</v>
      </c>
      <c r="N16" s="19"/>
    </row>
    <row r="17" spans="1:21" ht="30" customHeight="1" x14ac:dyDescent="0.3">
      <c r="B17" s="34">
        <v>5</v>
      </c>
      <c r="C17" s="25" t="s">
        <v>25</v>
      </c>
      <c r="D17" s="3"/>
      <c r="E17" s="3"/>
      <c r="F17" s="3"/>
      <c r="G17" s="3"/>
      <c r="H17" s="3"/>
      <c r="I17" s="3"/>
      <c r="J17" s="4"/>
      <c r="L17" s="19"/>
      <c r="M17" s="19"/>
      <c r="N17" s="19"/>
    </row>
    <row r="18" spans="1:21" ht="17.100000000000001" customHeight="1" x14ac:dyDescent="0.3">
      <c r="B18" s="36" t="str">
        <f>$B$17&amp;".1"</f>
        <v>5.1</v>
      </c>
      <c r="C18" s="58" t="s">
        <v>26</v>
      </c>
      <c r="D18" s="18" t="s">
        <v>27</v>
      </c>
      <c r="E18" s="39">
        <v>0</v>
      </c>
      <c r="F18" s="40">
        <v>0</v>
      </c>
      <c r="G18" s="41">
        <f t="shared" si="0"/>
        <v>0</v>
      </c>
      <c r="H18" s="57">
        <v>800</v>
      </c>
      <c r="I18" s="42">
        <f t="shared" si="1"/>
        <v>0</v>
      </c>
      <c r="J18" s="43">
        <f>G18*H18</f>
        <v>0</v>
      </c>
      <c r="L18" s="19">
        <f t="shared" ref="L18:L19" si="8">IF(E18=0,1,0)</f>
        <v>1</v>
      </c>
      <c r="M18" s="19">
        <f t="shared" ref="M18:M19" si="9">IF(F18=0,1,0)</f>
        <v>1</v>
      </c>
      <c r="N18" s="19"/>
    </row>
    <row r="19" spans="1:21" ht="16.5" customHeight="1" x14ac:dyDescent="0.3">
      <c r="B19" s="36" t="str">
        <f>$B$17&amp;".2"</f>
        <v>5.2</v>
      </c>
      <c r="C19" s="58" t="s">
        <v>26</v>
      </c>
      <c r="D19" s="18" t="s">
        <v>28</v>
      </c>
      <c r="E19" s="39">
        <v>0</v>
      </c>
      <c r="F19" s="40">
        <v>0</v>
      </c>
      <c r="G19" s="41">
        <f t="shared" si="0"/>
        <v>0</v>
      </c>
      <c r="H19" s="57">
        <v>800</v>
      </c>
      <c r="I19" s="42">
        <f t="shared" si="1"/>
        <v>0</v>
      </c>
      <c r="J19" s="43">
        <f>G19*H19</f>
        <v>0</v>
      </c>
      <c r="L19" s="19">
        <f t="shared" si="8"/>
        <v>1</v>
      </c>
      <c r="M19" s="19">
        <f t="shared" si="9"/>
        <v>1</v>
      </c>
      <c r="N19" s="19"/>
    </row>
    <row r="20" spans="1:21" ht="30" customHeight="1" x14ac:dyDescent="0.3">
      <c r="B20" s="34">
        <v>6</v>
      </c>
      <c r="C20" s="25" t="s">
        <v>29</v>
      </c>
      <c r="D20" s="3"/>
      <c r="E20" s="3"/>
      <c r="F20" s="3"/>
      <c r="G20" s="3"/>
      <c r="H20" s="3"/>
      <c r="I20" s="3"/>
      <c r="J20" s="4"/>
      <c r="L20" s="19"/>
      <c r="M20" s="19"/>
      <c r="N20" s="19"/>
    </row>
    <row r="21" spans="1:21" ht="17.100000000000001" customHeight="1" x14ac:dyDescent="0.3">
      <c r="B21" s="36" t="str">
        <f>$B$20&amp;".1"</f>
        <v>6.1</v>
      </c>
      <c r="C21" s="58" t="s">
        <v>30</v>
      </c>
      <c r="D21" s="18" t="s">
        <v>31</v>
      </c>
      <c r="E21" s="39">
        <v>0</v>
      </c>
      <c r="F21" s="40">
        <v>0</v>
      </c>
      <c r="G21" s="41">
        <f t="shared" si="0"/>
        <v>0</v>
      </c>
      <c r="H21" s="57">
        <v>450</v>
      </c>
      <c r="I21" s="42">
        <f t="shared" si="1"/>
        <v>0</v>
      </c>
      <c r="J21" s="43">
        <f>G21*H21</f>
        <v>0</v>
      </c>
      <c r="L21" s="19">
        <f t="shared" ref="L21:L22" si="10">IF(E21=0,1,0)</f>
        <v>1</v>
      </c>
      <c r="M21" s="19">
        <f t="shared" ref="M21:M22" si="11">IF(F21=0,1,0)</f>
        <v>1</v>
      </c>
      <c r="N21" s="19"/>
    </row>
    <row r="22" spans="1:21" ht="17.100000000000001" customHeight="1" x14ac:dyDescent="0.3">
      <c r="B22" s="36" t="str">
        <f>$B$20&amp;".2"</f>
        <v>6.2</v>
      </c>
      <c r="C22" s="58" t="s">
        <v>30</v>
      </c>
      <c r="D22" s="18" t="s">
        <v>32</v>
      </c>
      <c r="E22" s="39">
        <v>0</v>
      </c>
      <c r="F22" s="40">
        <v>0</v>
      </c>
      <c r="G22" s="41">
        <f t="shared" si="0"/>
        <v>0</v>
      </c>
      <c r="H22" s="57">
        <v>450</v>
      </c>
      <c r="I22" s="42">
        <f t="shared" si="1"/>
        <v>0</v>
      </c>
      <c r="J22" s="43">
        <f>G22*H22</f>
        <v>0</v>
      </c>
      <c r="L22" s="19">
        <f t="shared" si="10"/>
        <v>1</v>
      </c>
      <c r="M22" s="19">
        <f t="shared" si="11"/>
        <v>1</v>
      </c>
      <c r="N22" s="19"/>
    </row>
    <row r="23" spans="1:21" ht="30" customHeight="1" x14ac:dyDescent="0.3">
      <c r="B23" s="34">
        <v>7</v>
      </c>
      <c r="C23" s="25" t="s">
        <v>33</v>
      </c>
      <c r="D23" s="3"/>
      <c r="E23" s="3"/>
      <c r="F23" s="3"/>
      <c r="G23" s="3"/>
      <c r="H23" s="3"/>
      <c r="I23" s="3"/>
      <c r="J23" s="4"/>
      <c r="L23" s="19"/>
      <c r="M23" s="19"/>
      <c r="N23" s="19"/>
    </row>
    <row r="24" spans="1:21" ht="17.100000000000001" customHeight="1" x14ac:dyDescent="0.3">
      <c r="B24" s="66" t="str">
        <f>$B$23&amp;".1"</f>
        <v>7.1</v>
      </c>
      <c r="C24" s="67" t="s">
        <v>34</v>
      </c>
      <c r="D24" s="68" t="s">
        <v>35</v>
      </c>
      <c r="E24" s="39">
        <v>0</v>
      </c>
      <c r="F24" s="40">
        <v>0</v>
      </c>
      <c r="G24" s="41">
        <f>E24+(E24*F24)</f>
        <v>0</v>
      </c>
      <c r="H24" s="57">
        <v>800</v>
      </c>
      <c r="I24" s="42">
        <f t="shared" si="1"/>
        <v>0</v>
      </c>
      <c r="J24" s="43">
        <f>G24*H24</f>
        <v>0</v>
      </c>
      <c r="L24" s="19">
        <f t="shared" ref="L24" si="12">IF(E24=0,1,0)</f>
        <v>1</v>
      </c>
      <c r="M24" s="19">
        <f t="shared" ref="M24" si="13">IF(F24=0,1,0)</f>
        <v>1</v>
      </c>
      <c r="N24" s="19"/>
    </row>
    <row r="25" spans="1:21" ht="17.100000000000001" customHeight="1" x14ac:dyDescent="0.3">
      <c r="B25" s="59"/>
      <c r="C25" s="58"/>
      <c r="D25" s="60"/>
      <c r="F25"/>
      <c r="G25" s="61"/>
      <c r="H25" s="62"/>
      <c r="I25" s="63"/>
      <c r="J25" s="64"/>
      <c r="L25" s="19"/>
      <c r="M25" s="19"/>
      <c r="N25" s="19"/>
    </row>
    <row r="26" spans="1:21" ht="60" customHeight="1" x14ac:dyDescent="0.3">
      <c r="A26" s="69"/>
      <c r="B26" s="70"/>
      <c r="C26" s="81" t="s">
        <v>36</v>
      </c>
      <c r="D26" s="82"/>
      <c r="E26" s="82"/>
      <c r="F26" s="82"/>
      <c r="G26" s="82"/>
      <c r="H26" s="82"/>
      <c r="I26" s="82"/>
      <c r="J26" s="83"/>
      <c r="L26" s="19"/>
      <c r="M26" s="19"/>
      <c r="N26" s="19"/>
      <c r="P26" s="71"/>
      <c r="Q26" s="72"/>
      <c r="R26" s="72"/>
      <c r="S26" s="72"/>
      <c r="T26" s="72"/>
      <c r="U26" s="72"/>
    </row>
    <row r="27" spans="1:21" ht="17.100000000000001" customHeight="1" x14ac:dyDescent="0.3">
      <c r="B27" s="59"/>
      <c r="C27" s="58"/>
      <c r="D27" s="60"/>
      <c r="F27"/>
      <c r="G27" s="61"/>
      <c r="H27" s="62"/>
      <c r="I27" s="63"/>
      <c r="J27" s="64"/>
      <c r="L27" s="19"/>
      <c r="M27" s="19"/>
      <c r="N27" s="19"/>
    </row>
    <row r="28" spans="1:21" ht="3.45" customHeight="1" x14ac:dyDescent="0.3">
      <c r="B28" s="8"/>
      <c r="C28" s="26"/>
      <c r="D28" s="9"/>
      <c r="E28" s="9"/>
      <c r="F28" s="9"/>
      <c r="G28" s="9"/>
      <c r="H28" s="9"/>
      <c r="I28" s="9"/>
      <c r="J28" s="65"/>
      <c r="L28" s="19"/>
      <c r="M28" s="19"/>
      <c r="N28" s="19"/>
    </row>
    <row r="29" spans="1:21" ht="20.100000000000001" customHeight="1" x14ac:dyDescent="0.3">
      <c r="B29" s="11"/>
      <c r="C29" s="27"/>
      <c r="D29" s="10"/>
      <c r="E29" s="10"/>
      <c r="F29" s="10"/>
      <c r="G29" s="10"/>
      <c r="H29" s="10"/>
      <c r="I29" s="1" t="s">
        <v>37</v>
      </c>
      <c r="J29" s="12">
        <f>SUM(J24,J21:J22,J18:J19,J16,J13:J14,J10:J11,J8)</f>
        <v>0</v>
      </c>
      <c r="L29" s="19"/>
      <c r="M29" s="19"/>
      <c r="N29" s="19"/>
    </row>
    <row r="30" spans="1:21" ht="3.45" customHeight="1" x14ac:dyDescent="0.3">
      <c r="B30" s="6"/>
      <c r="C30" s="28"/>
      <c r="D30" s="7"/>
      <c r="E30" s="7"/>
      <c r="F30" s="7"/>
      <c r="G30" s="7"/>
      <c r="H30" s="7"/>
      <c r="I30" s="7"/>
      <c r="J30" s="7"/>
    </row>
    <row r="31" spans="1:21" x14ac:dyDescent="0.3">
      <c r="B31" s="13"/>
      <c r="C31" s="13"/>
      <c r="D31" s="14"/>
      <c r="F31"/>
    </row>
    <row r="32" spans="1:21" ht="20.100000000000001" customHeight="1" x14ac:dyDescent="0.3">
      <c r="B32" s="2" t="s">
        <v>38</v>
      </c>
      <c r="C32" s="25"/>
      <c r="D32" s="15"/>
      <c r="E32" s="15"/>
      <c r="F32" s="15"/>
      <c r="G32" s="15"/>
      <c r="H32" s="15"/>
      <c r="I32" s="16"/>
      <c r="J32" s="17"/>
    </row>
    <row r="33" spans="1:20" ht="17.100000000000001" customHeight="1" x14ac:dyDescent="0.3">
      <c r="B33" s="84" t="s">
        <v>39</v>
      </c>
      <c r="C33" s="85"/>
      <c r="D33" s="86"/>
      <c r="E33" s="75" t="str">
        <f>IF(SUM(L8:M24)&gt;0,"Warnung: Sie haben bei mindestens einer Position keine Angabe gemacht!","")</f>
        <v>Warnung: Sie haben bei mindestens einer Position keine Angabe gemacht!</v>
      </c>
      <c r="F33" s="76"/>
      <c r="G33" s="76"/>
      <c r="H33" s="76"/>
      <c r="I33" s="76"/>
      <c r="J33" s="23">
        <f>SUM(J24,J21:J22,J18:J19,J16,J13:J14,J10:J11,J8)</f>
        <v>0</v>
      </c>
    </row>
    <row r="34" spans="1:20" x14ac:dyDescent="0.3">
      <c r="B34" s="14"/>
      <c r="C34" s="14"/>
      <c r="D34" s="14"/>
    </row>
    <row r="35" spans="1:20" s="21" customFormat="1" ht="19.5" customHeight="1" x14ac:dyDescent="0.3">
      <c r="A35" s="22">
        <v>1</v>
      </c>
      <c r="B35" t="s">
        <v>41</v>
      </c>
      <c r="C35"/>
      <c r="D35"/>
      <c r="N35" s="20"/>
      <c r="O35" s="20"/>
      <c r="P35" s="20"/>
      <c r="Q35" s="20"/>
      <c r="R35" s="20"/>
      <c r="S35" s="20"/>
      <c r="T35" s="20"/>
    </row>
    <row r="36" spans="1:20" s="21" customFormat="1" ht="16.2" x14ac:dyDescent="0.3">
      <c r="A36" s="22">
        <v>2</v>
      </c>
      <c r="B36" t="s">
        <v>40</v>
      </c>
      <c r="C36"/>
      <c r="D36"/>
      <c r="N36" s="20"/>
      <c r="O36" s="20"/>
      <c r="P36" s="20"/>
      <c r="Q36" s="20"/>
      <c r="R36" s="20"/>
      <c r="S36" s="20"/>
      <c r="T36" s="20"/>
    </row>
  </sheetData>
  <sheetProtection algorithmName="SHA-512" hashValue="71TMdzcsEZAXFmRpUllLbO/WhenEtmo1yINAPLwZ6cq1TVaJq/NMNlrIxYAQS249gQoGd811QN/ygj9oWANgzg==" saltValue="gPOLVFVlsUSkX+Qif5Xtqg==" spinCount="100000" sheet="1" objects="1" scenarios="1"/>
  <protectedRanges>
    <protectedRange sqref="E8:F8 E10:F11 E13:F14 E16:F16 E18:F19 E21:F22 E24:F24" name="Eingabe_1_1"/>
    <protectedRange sqref="B26" name="Eingabe_1_1_2_1"/>
  </protectedRanges>
  <mergeCells count="6">
    <mergeCell ref="B3:D3"/>
    <mergeCell ref="E33:I33"/>
    <mergeCell ref="B4:D4"/>
    <mergeCell ref="B2:F2"/>
    <mergeCell ref="C26:J26"/>
    <mergeCell ref="B33:D33"/>
  </mergeCells>
  <phoneticPr fontId="2" type="noConversion"/>
  <pageMargins left="0.7" right="0.7" top="0.78740157499999996" bottom="0.78740157499999996" header="0.3" footer="0.3"/>
  <pageSetup paperSize="9" scale="70" orientation="landscape" r:id="rId1"/>
  <headerFooter>
    <oddFooter>&amp;L7200072505_Preisblatt&amp;RSeite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943B656F1F41E46BE772C753F54A5C1" ma:contentTypeVersion="10" ma:contentTypeDescription="Ein neues Dokument erstellen." ma:contentTypeScope="" ma:versionID="c3463fdc775bb3153ca7f6474333666b">
  <xsd:schema xmlns:xsd="http://www.w3.org/2001/XMLSchema" xmlns:xs="http://www.w3.org/2001/XMLSchema" xmlns:p="http://schemas.microsoft.com/office/2006/metadata/properties" xmlns:ns2="1d69d6e1-3ea7-4848-8b1f-9849db81d318" xmlns:ns3="6119be5f-01e7-42f2-9290-eed097242921" targetNamespace="http://schemas.microsoft.com/office/2006/metadata/properties" ma:root="true" ma:fieldsID="7b9c3c5d53b152358f98868946df7034" ns2:_="" ns3:_="">
    <xsd:import namespace="1d69d6e1-3ea7-4848-8b1f-9849db81d318"/>
    <xsd:import namespace="6119be5f-01e7-42f2-9290-eed0972429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69d6e1-3ea7-4848-8b1f-9849db81d3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dd4a6c20-04f0-464d-980d-02b5fd22c0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19be5f-01e7-42f2-9290-eed09724292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7518f02-5d2b-4de3-90d0-85028c8f8507}" ma:internalName="TaxCatchAll" ma:showField="CatchAllData" ma:web="6119be5f-01e7-42f2-9290-eed0972429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d69d6e1-3ea7-4848-8b1f-9849db81d318">
      <Terms xmlns="http://schemas.microsoft.com/office/infopath/2007/PartnerControls"/>
    </lcf76f155ced4ddcb4097134ff3c332f>
    <TaxCatchAll xmlns="6119be5f-01e7-42f2-9290-eed097242921" xsi:nil="true"/>
  </documentManagement>
</p:properties>
</file>

<file path=customXml/itemProps1.xml><?xml version="1.0" encoding="utf-8"?>
<ds:datastoreItem xmlns:ds="http://schemas.openxmlformats.org/officeDocument/2006/customXml" ds:itemID="{7719E6A9-AF66-4D87-98EF-E3D68ACDBE0D}"/>
</file>

<file path=customXml/itemProps2.xml><?xml version="1.0" encoding="utf-8"?>
<ds:datastoreItem xmlns:ds="http://schemas.openxmlformats.org/officeDocument/2006/customXml" ds:itemID="{19D58560-D516-4E6A-9C3D-018F9608FF1D}"/>
</file>

<file path=customXml/itemProps3.xml><?xml version="1.0" encoding="utf-8"?>
<ds:datastoreItem xmlns:ds="http://schemas.openxmlformats.org/officeDocument/2006/customXml" ds:itemID="{75581586-D6D4-4D05-A8EA-E0FBF23333B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2026-07-23T13:41:10Z</dcterms:created>
  <dcterms:modified xsi:type="dcterms:W3CDTF">2026-07-23T13:41:36Z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0x0101000943B656F1F41E46BE772C753F54A5C1</vt:lpwstr>
  </property>
</Properties>
</file>